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  <c r="G12" s="1"/>
  <c r="F6"/>
  <c r="G6" s="1"/>
  <c r="F10"/>
  <c r="G10" s="1"/>
  <c r="F5"/>
  <c r="G5" s="1"/>
  <c r="F15"/>
  <c r="G15" s="1"/>
  <c r="F11"/>
  <c r="G11" s="1"/>
  <c r="F13"/>
  <c r="G13" s="1"/>
  <c r="E16"/>
  <c r="F14"/>
  <c r="G14" s="1"/>
  <c r="F9"/>
  <c r="G9" s="1"/>
  <c r="F8"/>
  <c r="G8" s="1"/>
  <c r="F7"/>
  <c r="G7" s="1"/>
  <c r="F4"/>
  <c r="G4" s="1"/>
  <c r="F16" l="1"/>
  <c r="G16"/>
</calcChain>
</file>

<file path=xl/sharedStrings.xml><?xml version="1.0" encoding="utf-8"?>
<sst xmlns="http://schemas.openxmlformats.org/spreadsheetml/2006/main" count="43" uniqueCount="38">
  <si>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</si>
  <si>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</si>
  <si>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</si>
  <si>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</si>
  <si>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</si>
  <si>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</si>
  <si>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</si>
  <si>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</si>
  <si>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</si>
  <si>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</si>
  <si>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</si>
  <si>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</si>
  <si>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</si>
  <si>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</si>
  <si>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</si>
  <si>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аварийно-диспетчерское обслужив.</t>
  </si>
  <si>
    <t>август</t>
  </si>
  <si>
    <t>покос травы 2 раза</t>
  </si>
  <si>
    <t xml:space="preserve">ноябрь </t>
  </si>
  <si>
    <t>экономист                                                    Е.И.Плешнева</t>
  </si>
  <si>
    <t xml:space="preserve">ООО УК "Уют": Перечень затрат на МКД по ул.Калинина,1 за 2015 год </t>
  </si>
  <si>
    <t>ноябрь</t>
  </si>
  <si>
    <t xml:space="preserve">изготовление ключей </t>
  </si>
  <si>
    <t>июль,сент.</t>
  </si>
  <si>
    <t>ремонт ЦО в подвале</t>
  </si>
  <si>
    <t>замена стояка полотен.кв20,24,28</t>
  </si>
  <si>
    <t xml:space="preserve">ремонт ХВС в подвале </t>
  </si>
  <si>
    <t>сент. окт.</t>
  </si>
  <si>
    <t>август,окт.</t>
  </si>
  <si>
    <t>ремонт стояка ЦО кв20</t>
  </si>
  <si>
    <t>Накопление на лицевом счете дома на 01.06.2015г- 0,00 рублей</t>
  </si>
  <si>
    <t>Долг за жильцами на 01.06.2015г - 0,00 руб.</t>
  </si>
  <si>
    <t>Начислено за техническое обслуживание дома за 2015 год - 104394,96 руб.</t>
  </si>
  <si>
    <t>Поступило от собственников  за 2015 год - 63476,89 руб.</t>
  </si>
  <si>
    <t>Долг за жильцами на 01.01.2016г - 40918,07 руб.</t>
  </si>
  <si>
    <t>Долг на лицевом счете дома на 01.01.2016г - 6822,05 рублей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</si>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</sst>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20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37</v>
      </c>
      <c r="F3" s="11" t="s">
        <v>12</v>
      </c>
      <c r="G3" s="8" t="s">
        <v>12</v>
      </c>
    </row>
    <row r="4" spans="1:7">
      <c r="A4">
        <v>1461.5</v>
      </c>
      <c r="B4" s="4">
        <v>1</v>
      </c>
      <c r="C4" s="3" t="s">
        <v>3</v>
      </c>
      <c r="D4" s="3" t="s">
        <v>18</v>
      </c>
      <c r="E4" s="4">
        <v>16000</v>
      </c>
      <c r="F4" s="5">
        <f>E4/A4</f>
        <v>10.947656517276771</v>
      </c>
      <c r="G4" s="5">
        <f t="shared" ref="G4:G15" si="0">F4/12</f>
        <v>0.91230470977306422</v>
      </c>
    </row>
    <row r="5" spans="1:7">
      <c r="B5" s="4">
        <v>2</v>
      </c>
      <c r="C5" s="3" t="s">
        <v>24</v>
      </c>
      <c r="D5" s="3" t="s">
        <v>28</v>
      </c>
      <c r="E5" s="4">
        <v>3774</v>
      </c>
      <c r="F5" s="5">
        <f>E5/A4</f>
        <v>2.5822784810126582</v>
      </c>
      <c r="G5" s="5">
        <f>F5/12</f>
        <v>0.21518987341772153</v>
      </c>
    </row>
    <row r="6" spans="1:7">
      <c r="B6" s="4">
        <v>3</v>
      </c>
      <c r="C6" s="3" t="s">
        <v>29</v>
      </c>
      <c r="D6" s="3" t="s">
        <v>16</v>
      </c>
      <c r="E6" s="4">
        <v>1229</v>
      </c>
      <c r="F6" s="5">
        <f>E6/A4</f>
        <v>0.84091686623332196</v>
      </c>
      <c r="G6" s="5">
        <f>F6/12</f>
        <v>7.0076405519443496E-2</v>
      </c>
    </row>
    <row r="7" spans="1:7">
      <c r="B7" s="4">
        <v>4</v>
      </c>
      <c r="C7" s="4" t="s">
        <v>4</v>
      </c>
      <c r="D7" s="4" t="s">
        <v>5</v>
      </c>
      <c r="E7" s="4">
        <v>298.98</v>
      </c>
      <c r="F7" s="5">
        <f>E7/A4</f>
        <v>0.20457064659596305</v>
      </c>
      <c r="G7" s="7">
        <f t="shared" si="0"/>
        <v>1.7047553882996922E-2</v>
      </c>
    </row>
    <row r="8" spans="1:7">
      <c r="B8" s="4">
        <v>5</v>
      </c>
      <c r="C8" s="3" t="s">
        <v>14</v>
      </c>
      <c r="D8" s="3" t="s">
        <v>21</v>
      </c>
      <c r="E8" s="4">
        <v>5760</v>
      </c>
      <c r="F8" s="5">
        <f>E8/A4</f>
        <v>3.9411563462196373</v>
      </c>
      <c r="G8" s="7">
        <f t="shared" si="0"/>
        <v>0.32842969551830309</v>
      </c>
    </row>
    <row r="9" spans="1:7">
      <c r="B9" s="4">
        <v>6</v>
      </c>
      <c r="C9" s="3" t="s">
        <v>25</v>
      </c>
      <c r="D9" s="3" t="s">
        <v>27</v>
      </c>
      <c r="E9" s="4">
        <v>4878.8</v>
      </c>
      <c r="F9" s="5">
        <f>E9/A4</f>
        <v>3.3382141635306195</v>
      </c>
      <c r="G9" s="7">
        <f t="shared" si="0"/>
        <v>0.27818451362755164</v>
      </c>
    </row>
    <row r="10" spans="1:7">
      <c r="B10" s="4">
        <v>7</v>
      </c>
      <c r="C10" s="3" t="s">
        <v>26</v>
      </c>
      <c r="D10" s="3" t="s">
        <v>16</v>
      </c>
      <c r="E10" s="4">
        <v>309</v>
      </c>
      <c r="F10" s="5">
        <f>E10/A4</f>
        <v>0.21142661648990763</v>
      </c>
      <c r="G10" s="7">
        <f t="shared" ref="G10" si="1">F10/12</f>
        <v>1.7618884707492302E-2</v>
      </c>
    </row>
    <row r="11" spans="1:7">
      <c r="B11" s="3">
        <v>8</v>
      </c>
      <c r="C11" s="3" t="s">
        <v>17</v>
      </c>
      <c r="D11" s="10" t="s">
        <v>23</v>
      </c>
      <c r="E11" s="4">
        <v>1531</v>
      </c>
      <c r="F11" s="5">
        <f>E11/A4</f>
        <v>1.0475538829969209</v>
      </c>
      <c r="G11" s="7">
        <f t="shared" si="0"/>
        <v>8.7296156916410073E-2</v>
      </c>
    </row>
    <row r="12" spans="1:7">
      <c r="B12" s="3">
        <v>9</v>
      </c>
      <c r="C12" s="3" t="s">
        <v>22</v>
      </c>
      <c r="D12" s="10" t="s">
        <v>16</v>
      </c>
      <c r="E12" s="4">
        <v>200</v>
      </c>
      <c r="F12" s="5">
        <f>E12/A4</f>
        <v>0.13684570646595964</v>
      </c>
      <c r="G12" s="7">
        <f>F12/12</f>
        <v>1.1403808872163303E-2</v>
      </c>
    </row>
    <row r="13" spans="1:7">
      <c r="B13" s="4">
        <v>10</v>
      </c>
      <c r="C13" s="3" t="s">
        <v>15</v>
      </c>
      <c r="D13" s="3" t="s">
        <v>6</v>
      </c>
      <c r="E13" s="4">
        <v>7592.52</v>
      </c>
      <c r="F13" s="5">
        <f>E13/A4</f>
        <v>5.1950188162846391</v>
      </c>
      <c r="G13" s="7">
        <f t="shared" si="0"/>
        <v>0.43291823469038659</v>
      </c>
    </row>
    <row r="14" spans="1:7">
      <c r="B14" s="4">
        <v>11</v>
      </c>
      <c r="C14" s="3" t="s">
        <v>36</v>
      </c>
      <c r="D14" s="4" t="s">
        <v>6</v>
      </c>
      <c r="E14" s="4">
        <v>25593.75</v>
      </c>
      <c r="F14" s="5">
        <f>E14/A4</f>
        <v>17.511973999315771</v>
      </c>
      <c r="G14" s="7">
        <f t="shared" si="0"/>
        <v>1.4593311666096476</v>
      </c>
    </row>
    <row r="15" spans="1:7">
      <c r="B15" s="4">
        <v>12</v>
      </c>
      <c r="C15" s="4" t="s">
        <v>7</v>
      </c>
      <c r="D15" s="4" t="s">
        <v>6</v>
      </c>
      <c r="E15" s="4">
        <v>3131.89</v>
      </c>
      <c r="F15" s="5">
        <f>E15/A4</f>
        <v>2.1429284981183714</v>
      </c>
      <c r="G15" s="7">
        <f t="shared" si="0"/>
        <v>0.17857737484319761</v>
      </c>
    </row>
    <row r="16" spans="1:7">
      <c r="C16" s="1" t="s">
        <v>8</v>
      </c>
      <c r="D16" s="1"/>
      <c r="E16" s="1">
        <f>SUM(E4:E15)</f>
        <v>70298.94</v>
      </c>
      <c r="F16" s="6">
        <f>SUM(F4:F15)</f>
        <v>48.100540540540543</v>
      </c>
      <c r="G16" s="6">
        <f>SUM(G4:G15)</f>
        <v>4.008378378378378</v>
      </c>
    </row>
    <row r="17" spans="1:7">
      <c r="C17" s="1"/>
      <c r="D17" s="1"/>
      <c r="E17" s="1"/>
      <c r="F17" s="6"/>
      <c r="G17" s="6"/>
    </row>
    <row r="18" spans="1:7">
      <c r="A18">
        <v>1</v>
      </c>
      <c r="B18" t="s">
        <v>30</v>
      </c>
    </row>
    <row r="19" spans="1:7">
      <c r="A19">
        <v>2</v>
      </c>
      <c r="B19" t="s">
        <v>31</v>
      </c>
    </row>
    <row r="20" spans="1:7">
      <c r="A20">
        <v>3</v>
      </c>
      <c r="B20" t="s">
        <v>32</v>
      </c>
    </row>
    <row r="21" spans="1:7">
      <c r="A21">
        <v>4</v>
      </c>
      <c r="B21" t="s">
        <v>33</v>
      </c>
    </row>
    <row r="22" spans="1:7">
      <c r="A22">
        <v>5</v>
      </c>
      <c r="B22" t="s">
        <v>34</v>
      </c>
    </row>
    <row r="23" spans="1:7">
      <c r="A23">
        <v>6</v>
      </c>
      <c r="B23" t="s">
        <v>35</v>
      </c>
    </row>
    <row r="25" spans="1:7">
      <c r="B25" s="2"/>
      <c r="C25" s="2"/>
    </row>
    <row r="26" spans="1:7">
      <c r="B26" t="s">
        <v>19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2016-03-18T06:09:31Z</dcterms:modified>
</cp:coreProperties>
</file>